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190" firstSheet="7" activeTab="14"/>
  </bookViews>
  <sheets>
    <sheet name="Plan1" sheetId="11" r:id="rId1"/>
    <sheet name="1- AIMC" sheetId="10" r:id="rId2"/>
    <sheet name="1- DTM" sheetId="9" r:id="rId3"/>
    <sheet name="1-ELEMQ" sheetId="8" r:id="rId4"/>
    <sheet name="1 - METC" sheetId="4" r:id="rId5"/>
    <sheet name="1 - SEAT" sheetId="5" r:id="rId6"/>
    <sheet name="Plan2" sheetId="2" r:id="rId7"/>
    <sheet name="2- RDGM" sheetId="3" r:id="rId8"/>
    <sheet name="2- TCA" sheetId="14" r:id="rId9"/>
    <sheet name="2- TEF2" sheetId="15" r:id="rId10"/>
    <sheet name="2-TEM" sheetId="16" r:id="rId11"/>
    <sheet name="Plan3" sheetId="17" r:id="rId12"/>
    <sheet name="3- DTCC" sheetId="18" r:id="rId13"/>
    <sheet name="3- TCA" sheetId="19" r:id="rId14"/>
    <sheet name="3- TEF3" sheetId="20" r:id="rId15"/>
  </sheets>
  <externalReferences>
    <externalReference r:id="rId16"/>
    <externalReference r:id="rId17"/>
  </externalReferences>
  <calcPr calcId="125725"/>
</workbook>
</file>

<file path=xl/calcChain.xml><?xml version="1.0" encoding="utf-8"?>
<calcChain xmlns="http://schemas.openxmlformats.org/spreadsheetml/2006/main">
  <c r="B19" i="4"/>
  <c r="B18"/>
  <c r="B17"/>
  <c r="B16"/>
  <c r="B15"/>
  <c r="B14"/>
  <c r="B13"/>
  <c r="B12"/>
  <c r="B11"/>
  <c r="B10"/>
  <c r="B9"/>
  <c r="B8"/>
  <c r="B7"/>
  <c r="B6"/>
  <c r="B5"/>
  <c r="B4"/>
  <c r="B3"/>
  <c r="B19" i="8"/>
  <c r="B18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<sst xmlns="http://schemas.openxmlformats.org/spreadsheetml/2006/main" count="303" uniqueCount="173">
  <si>
    <t>Aulas</t>
  </si>
  <si>
    <t>Atividade</t>
  </si>
  <si>
    <t>Nivelamento</t>
  </si>
  <si>
    <t>Apresentação do professor, da disciplina, metodolagia de avaliação</t>
  </si>
  <si>
    <t>Identificar os equipamentos de informática (Hardware)</t>
  </si>
  <si>
    <t>Periféricos de Entrada de Dados</t>
  </si>
  <si>
    <t>Periféricos de Saída de Dados</t>
  </si>
  <si>
    <t>Periféricos de Entrada/Saída de Dados</t>
  </si>
  <si>
    <t>Bit e Byte</t>
  </si>
  <si>
    <t>Unidades de Armazenamento de Dados</t>
  </si>
  <si>
    <t>Sistemas Operacionais (software)</t>
  </si>
  <si>
    <t>Sistema Operacional Windows</t>
  </si>
  <si>
    <t>Manipulação de Arquivos e Pastas</t>
  </si>
  <si>
    <t>Configurações do Windows - Painel de controle</t>
  </si>
  <si>
    <t>BrOffice - Apresentação. Write  (processador de textos)</t>
  </si>
  <si>
    <t>Atividades Write  (exercícios)</t>
  </si>
  <si>
    <t>Calc (planilha de Cálculos)</t>
  </si>
  <si>
    <t>Atividades Calc (exercícios)</t>
  </si>
  <si>
    <t>Internet e e-mail (melhores prática e ferramentas de busca)</t>
  </si>
  <si>
    <t>Introdução ao curso</t>
  </si>
  <si>
    <t>Formatos</t>
  </si>
  <si>
    <t>Traçagem</t>
  </si>
  <si>
    <t>Caligrafia Técnica</t>
  </si>
  <si>
    <t>Figuras Planas</t>
  </si>
  <si>
    <t>Cotagem</t>
  </si>
  <si>
    <t>Exercícios</t>
  </si>
  <si>
    <t>Perspectiva isométrica</t>
  </si>
  <si>
    <t>Projeção ortogonal</t>
  </si>
  <si>
    <t>Corte</t>
  </si>
  <si>
    <t>Desenho no computador</t>
  </si>
  <si>
    <t>Reforço</t>
  </si>
  <si>
    <t>Revisão /Nivelamento para preparação ás disciplinas técnicas</t>
  </si>
  <si>
    <t>Elementos normalizados /o Porquê /histórico/sua aplicação na Mecânica</t>
  </si>
  <si>
    <t>Rebites /Pinos e Cupilhas - teoria da utilização/esforços existentes /dimensionamento</t>
  </si>
  <si>
    <t>Exercicios práticos com vistas a aproveitamento em projetos de componentes</t>
  </si>
  <si>
    <t>Parafusos e Porcas/utilização  /esforços existentes /dimensionamento</t>
  </si>
  <si>
    <t>Cálculos de Roscas/seus tipos e aplicações /conceitos de fabricação.</t>
  </si>
  <si>
    <t>Revisão do conteúdo para preparação à prova.</t>
  </si>
  <si>
    <t>Porcas e Arruelas - teoria da utilização/esforços existentes /dimensionamento</t>
  </si>
  <si>
    <t>Anéis elásticos e Chavetas - teoria da utilização/esforços existentes /dimensionamento</t>
  </si>
  <si>
    <t>Molas - teoria da utilização/conceitos de fabricação/esforços existentes /dimensionamento</t>
  </si>
  <si>
    <t>Revisão do conteúdo para preparação à prova(conceituação de Segurança)</t>
  </si>
  <si>
    <t xml:space="preserve">Correção da Prova / preparação dos alunos com baixa avaliação </t>
  </si>
  <si>
    <t>Nova avaliação e entrega final das médias.</t>
  </si>
  <si>
    <t>Trigonometria/Lei dos Senos e Cossenos/Notação Científica</t>
  </si>
  <si>
    <t>Exercícios préticos com aplicação na Mecânica</t>
  </si>
  <si>
    <t>Geometria/Grandezas Vetoriais e Escalares / Vetores</t>
  </si>
  <si>
    <t>Estática/Forças /Composições/Moemnto de forças</t>
  </si>
  <si>
    <t>Condições de Equilibrio /Lei de Newton</t>
  </si>
  <si>
    <t>Tipos de Cargas e Apoios /Reações de Apoio</t>
  </si>
  <si>
    <t>Diagramas de Força Cortante e Momento Fletor</t>
  </si>
  <si>
    <t>Revisão do conteúdo para preparação à prova(conceituaçãoSistemas de medidas)</t>
  </si>
  <si>
    <t>Saúde e segurança no trabalho</t>
  </si>
  <si>
    <t>Métodos de prevenção contra acidentes no trabalho</t>
  </si>
  <si>
    <t xml:space="preserve">Riscos ambientais </t>
  </si>
  <si>
    <t>Prevenção e proteção contra incêndios</t>
  </si>
  <si>
    <t>Equipamentos de proteção individual e coletiva</t>
  </si>
  <si>
    <t>NR’s</t>
  </si>
  <si>
    <t>Primeiros socorros</t>
  </si>
  <si>
    <t>Gerenciamento de projeto Ambiental</t>
  </si>
  <si>
    <t>Visualização</t>
  </si>
  <si>
    <t>Ortho, Polar, Osnap, Otrack</t>
  </si>
  <si>
    <t>Trim, Offset, Rectangle, Explode</t>
  </si>
  <si>
    <t>Arc</t>
  </si>
  <si>
    <t>Método de seleção, extend, fillet</t>
  </si>
  <si>
    <t>Chanfer, spline</t>
  </si>
  <si>
    <t>Move, rotate</t>
  </si>
  <si>
    <t>Copy, mirror</t>
  </si>
  <si>
    <t>exercício</t>
  </si>
  <si>
    <t>Array, Polygon, Scale</t>
  </si>
  <si>
    <t>Layers</t>
  </si>
  <si>
    <t>Hatch</t>
  </si>
  <si>
    <t>Properties</t>
  </si>
  <si>
    <t>Distance, área, pedit</t>
  </si>
  <si>
    <t>List, Ellipse</t>
  </si>
  <si>
    <t>Texto</t>
  </si>
  <si>
    <t>Dimension</t>
  </si>
  <si>
    <t>Desenho de conjunto</t>
  </si>
  <si>
    <t>Apresentação do conteúdo programático, bases tecnológicas, competências e habilidades.</t>
  </si>
  <si>
    <t>Introdução à máquinas térmicas, calorimetria</t>
  </si>
  <si>
    <t>Calor sensível e calor latente</t>
  </si>
  <si>
    <t>Exercícios de calorimetria</t>
  </si>
  <si>
    <t>Introdução à sistemas de multiplicação de força, Lei de Stevin e Lei de Pascal</t>
  </si>
  <si>
    <t xml:space="preserve">Característica dos fluidos </t>
  </si>
  <si>
    <t xml:space="preserve">Cálculo de pressão, força e área </t>
  </si>
  <si>
    <t>Exercícios de fixação</t>
  </si>
  <si>
    <t>Correção da avaliação</t>
  </si>
  <si>
    <t>Introdução a sistemas pneumáticos</t>
  </si>
  <si>
    <t>Simbologia e montagem de circuitos por acionamento direto</t>
  </si>
  <si>
    <t>Montagem de circuitos por acionamento indireto</t>
  </si>
  <si>
    <t>Designação das válvulas de comando</t>
  </si>
  <si>
    <t>Cadeia de comandos e sequência de movimentos</t>
  </si>
  <si>
    <t>Montagem de circuitos com sequência de movimentos + diagramas trajeto passo e trajeto tempo</t>
  </si>
  <si>
    <t>Comandos elétricos para circuito eletropneumático</t>
  </si>
  <si>
    <t>Montagem de circuito eletro pneumático</t>
  </si>
  <si>
    <t>Encerramento do semestre letivo</t>
  </si>
  <si>
    <t>Introdução às máquinas (tornos automáticos, tornos mecânicos)</t>
  </si>
  <si>
    <t>Introdução às máquinas CNC – Sistema de coordenadas</t>
  </si>
  <si>
    <t>Cálculos de rotação do torno mecânico</t>
  </si>
  <si>
    <t>Introdução às máquinas CNC – Instruções auxiliares (Funções M)</t>
  </si>
  <si>
    <t>Seleção de brocas de centro e brocas paralelas</t>
  </si>
  <si>
    <t>Torneamento cilíndrico (externo e interno)</t>
  </si>
  <si>
    <t>Torneamento de perfis cônico e convexo</t>
  </si>
  <si>
    <t>Sistema de Coordenadas e Funções M</t>
  </si>
  <si>
    <t>Torneamento de canais utilizando ferramenta de sangrar; Recartilhagem</t>
  </si>
  <si>
    <t>Introdução às máquinas CNC – Instruções de usinagem (Funções G)</t>
  </si>
  <si>
    <t xml:space="preserve">Processos de fabricação de uma peça didática </t>
  </si>
  <si>
    <t>Operação do Torno CNC</t>
  </si>
  <si>
    <t xml:space="preserve">Início do semestre - Recepção dos alunos - Apresentação da Base tecnológica - Sistema de Avaliação - Regras Gerais - Apresentação dos alunos. </t>
  </si>
  <si>
    <t xml:space="preserve">Introdução a transmissão - sistemas rígidos e flexíveis - exibição de slides. </t>
  </si>
  <si>
    <t xml:space="preserve">Tipos de polias - Interpretação de tabela normalizadas para polias em "V"  </t>
  </si>
  <si>
    <t xml:space="preserve">Transmissão por polias : Plana, em "V" e dentada , ( tipos, material, aplicação, características técnicas), relação de transmissão.  </t>
  </si>
  <si>
    <t xml:space="preserve">Defeitos da transmissão, Introdução as correias (tipos, aplicação, características técnicas), Correias planas (transmissão,características técnicas).  </t>
  </si>
  <si>
    <t xml:space="preserve">Defeitos de instalação, Correias em "V" (transmissão, características técnicas ), Defeitos correias no geral.  </t>
  </si>
  <si>
    <t xml:space="preserve">Correntes ( tipos, aplicação, características técnicas de cada tipo, roda dentada  </t>
  </si>
  <si>
    <t>Continuação correntes - Cabos de aço - introdução - aplicação, tipos, constituição dos cabos</t>
  </si>
  <si>
    <t>Continuação cabos de aço, especificação, análise de tabelas.</t>
  </si>
  <si>
    <t xml:space="preserve">Introdução a transmissão - sistemas rígidos e flexíveis - exibição de slides. Tipos de polias - Interpretação de tabela normalizadas para polias em "V"  </t>
  </si>
  <si>
    <t>Transmissão por polias : Plana, em "V" e dentada , ( tipos, material, aplicação, características técnicas), relação de transmissão</t>
  </si>
  <si>
    <t>Encerramento do semestre</t>
  </si>
  <si>
    <t>Apresentação do conteúdo programático, bases tecnológicas e competências.</t>
  </si>
  <si>
    <t>Apresentação do modelo de cronograma</t>
  </si>
  <si>
    <t>Verificação e adequação dos cronogramas em relação aos trabalhos a serem desenvolvidos</t>
  </si>
  <si>
    <t xml:space="preserve">Entrega dos cronogramas </t>
  </si>
  <si>
    <t xml:space="preserve"> Acompanhamento dos planos de  trabalho e desenhos  </t>
  </si>
  <si>
    <t xml:space="preserve">Desenvolvimento TCC </t>
  </si>
  <si>
    <t>Desenvolvimento TCC e acompanhamento da monografia</t>
  </si>
  <si>
    <t>Apresentação ao professor (pré-banca)</t>
  </si>
  <si>
    <t>Apresentação à banca avaliadora</t>
  </si>
  <si>
    <t>Ajustes do projeto</t>
  </si>
  <si>
    <t>Apresentação TCA-2 Tecnologia Eletropneumatica</t>
  </si>
  <si>
    <t>Apresentação TCA-2 Tecnologia Eletrohidraulica</t>
  </si>
  <si>
    <t>Circuitos eletro-pneumáticos</t>
  </si>
  <si>
    <t>circuitos pneumáticos e eletropneumáticos</t>
  </si>
  <si>
    <t>circuitos hidraulicos e eletrohidráulicos</t>
  </si>
  <si>
    <t>Técnicas de Comandos Pneumáticos</t>
  </si>
  <si>
    <t>Técnicas de Comandos Hidráulicos</t>
  </si>
  <si>
    <t>Simulação na bancada de treinamento</t>
  </si>
  <si>
    <t>Tecnicas de Comando Eletropneumáticos</t>
  </si>
  <si>
    <t>Tecnicas de Comando Eletrohidráulicos</t>
  </si>
  <si>
    <t>Componentes eletropneumáticos</t>
  </si>
  <si>
    <t>Componentes eletrohidráulicos</t>
  </si>
  <si>
    <t xml:space="preserve"> Circuitos eletropneumáticos Temporizados</t>
  </si>
  <si>
    <t>Circuitos eletrohidráulicos temporizados</t>
  </si>
  <si>
    <t>Recuperação paralela</t>
  </si>
  <si>
    <t>Softwares de simulação</t>
  </si>
  <si>
    <t>Métodos de Resolução de circuitos eletropneumaticos</t>
  </si>
  <si>
    <t>Métodos de Resolução de circuitos eletrohidraulicos</t>
  </si>
  <si>
    <t>Resolução de Circuitos com aplicação prática (projetos)</t>
  </si>
  <si>
    <t>Método intuitivo</t>
  </si>
  <si>
    <t>Método sequência máxima</t>
  </si>
  <si>
    <t>Método sequência mínima</t>
  </si>
  <si>
    <t>Método Cadeia Estacionaria</t>
  </si>
  <si>
    <t>Utilização de controladores Logico Programáveis em circuitos EP</t>
  </si>
  <si>
    <t>Utilização de controladores Logico Programáveis em circuitos EH</t>
  </si>
  <si>
    <t>Programação em Ladder</t>
  </si>
  <si>
    <t>Encerramento do Semestre Letivo</t>
  </si>
  <si>
    <t>DIVISÃO DE TURMAS. APRESENTAÇÃO DA DISCIPLINA.</t>
  </si>
  <si>
    <t>INTRODUÇÃO AO SISTEMA TRIORTOGONAL. USO DOS 3 EIXOS.</t>
  </si>
  <si>
    <t>COORDENADAS ABSOLUTAS E INCREMENTAIS. RESOLUÇÃO DOS PRIMEIROS EXERCÍCIOS.</t>
  </si>
  <si>
    <t>CONCEITOS DE ZERO PEÇA. ELABORAÇÃO DE EXERCÍCIOS COM USO DAS COORDENADAS.</t>
  </si>
  <si>
    <t>PROGRAMAÇÃO EM CNC PARA AS FRESADORAS. CONCEITOS TECNOLÓGICOS.</t>
  </si>
  <si>
    <t>PROGRAMAÇÃO EM CNC PARA PEÇAS SIMPLES. ELABORAÇÃO PRÁTICA.</t>
  </si>
  <si>
    <t>INTERPOLAÇÃO LINEAR. EXEMPLOS. USO PRÁTICO.</t>
  </si>
  <si>
    <t>ELABORAÇÃO DE PROGRAMAÇÃO COM INTERPOLAÇÃO LINEAR. PEÇAS PRÁTICAS.</t>
  </si>
  <si>
    <t>ELABORAÇÃO DE PROGRAMAÇÃO COM USO DE SUBROTINA.</t>
  </si>
  <si>
    <t>ELABORAÇÃO DE PROGRAMAÇÃO COM COMPENSAÇÃO DE FERRAMENTAS. PEÇAS PRÁTICAS.</t>
  </si>
  <si>
    <t>INTERPOLAÇÃO LINEAR. USO DE  SUBROTINAS ASSOCIADAS A MUDANÇA DE REFERÊNCIA.</t>
  </si>
  <si>
    <t>INTERPOLAÇÃO CIRCULAR. PRIMEIROS CONCEITOS.</t>
  </si>
  <si>
    <t>INTERPOLAÇÃO CIRCULAR. EXECUÇÕES SIMPLES.</t>
  </si>
  <si>
    <t>INTERPOLAÇÃO CIRCULAR. EXECUÇÕES COMPLEXAS.</t>
  </si>
  <si>
    <t>INTERPOLAÇÃO CIRCULAR E LINEAR. EXECUÇÕES COMPLEXAS.</t>
  </si>
  <si>
    <t>INTERPOLAÇÃO CIRCULAR E LINEAR. EXECUÇÕES COMPLEXAS. USO DE SUBROTINAS.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</si>
</sst>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</font>
    <font>
      <u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3" fillId="3" borderId="2" xfId="0" applyFont="1" applyFill="1" applyBorder="1" applyAlignment="1">
      <alignment horizontal="center"/>
    </xf>
    <xf numFmtId="0" fontId="4" fillId="0" borderId="1" xfId="0" applyFont="1" applyBorder="1"/>
    <xf numFmtId="0" fontId="5" fillId="2" borderId="2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4" fillId="0" borderId="3" xfId="0" applyFont="1" applyFill="1" applyBorder="1"/>
    <xf numFmtId="0" fontId="6" fillId="0" borderId="0" xfId="0" applyFont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&#186;%20Ciclo/ELEMA%201B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&#186;%20Ciclo/METC%201B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>
        <row r="8">
          <cell r="C8">
            <v>2.5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>
        <row r="8">
          <cell r="C8">
            <v>2.5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25"/>
  <sheetViews>
    <sheetView workbookViewId="0">
      <selection activeCell="C24" sqref="C24"/>
    </sheetView>
  </sheetViews>
  <sheetFormatPr defaultRowHeight="15"/>
  <cols>
    <col min="1" max="1" width="7.5703125" customWidth="1"/>
    <col min="3" max="3" width="49.140625" customWidth="1"/>
  </cols>
  <sheetData>
    <row r="1" spans="1:3">
      <c r="A1" s="1"/>
      <c r="B1" s="1"/>
      <c r="C1" s="1"/>
    </row>
    <row r="2" spans="1:3">
      <c r="A2" s="1"/>
      <c r="B2" s="2"/>
      <c r="C2" s="2"/>
    </row>
    <row r="3" spans="1:3">
      <c r="A3" s="2"/>
      <c r="B3" s="1"/>
      <c r="C3" s="1"/>
    </row>
    <row r="4" spans="1:3">
      <c r="A4" s="2"/>
      <c r="B4" s="1"/>
      <c r="C4" s="1"/>
    </row>
    <row r="5" spans="1:3">
      <c r="A5" s="2"/>
      <c r="B5" s="1"/>
      <c r="C5" s="1"/>
    </row>
    <row r="6" spans="1:3">
      <c r="A6" s="2"/>
      <c r="B6" s="1"/>
      <c r="C6" s="1"/>
    </row>
    <row r="7" spans="1:3">
      <c r="A7" s="2"/>
      <c r="B7" s="1"/>
      <c r="C7" s="1"/>
    </row>
    <row r="8" spans="1:3">
      <c r="A8" s="2"/>
      <c r="B8" s="1"/>
      <c r="C8" s="1"/>
    </row>
    <row r="9" spans="1:3">
      <c r="A9" s="2"/>
      <c r="B9" s="1"/>
      <c r="C9" s="1"/>
    </row>
    <row r="10" spans="1:3">
      <c r="A10" s="2"/>
      <c r="B10" s="1"/>
      <c r="C10" s="1"/>
    </row>
    <row r="11" spans="1:3">
      <c r="A11" s="2"/>
      <c r="B11" s="1"/>
      <c r="C11" s="1"/>
    </row>
    <row r="12" spans="1:3">
      <c r="A12" s="2"/>
      <c r="B12" s="1"/>
      <c r="C12" s="1"/>
    </row>
    <row r="13" spans="1:3">
      <c r="A13" s="2"/>
      <c r="B13" s="1"/>
      <c r="C13" s="1"/>
    </row>
    <row r="14" spans="1:3">
      <c r="A14" s="2"/>
      <c r="B14" s="1"/>
      <c r="C14" s="1"/>
    </row>
    <row r="15" spans="1:3">
      <c r="A15" s="2"/>
      <c r="B15" s="1"/>
      <c r="C15" s="1"/>
    </row>
    <row r="16" spans="1:3">
      <c r="A16" s="2"/>
      <c r="B16" s="1"/>
      <c r="C16" s="1"/>
    </row>
    <row r="17" spans="1:3">
      <c r="A17" s="2"/>
      <c r="B17" s="1"/>
      <c r="C17" s="1"/>
    </row>
    <row r="18" spans="1:3">
      <c r="A18" s="2"/>
      <c r="B18" s="1"/>
      <c r="C18" s="1"/>
    </row>
    <row r="19" spans="1:3">
      <c r="A19" s="2"/>
      <c r="B19" s="1"/>
      <c r="C19" s="1"/>
    </row>
    <row r="20" spans="1:3">
      <c r="A20" s="2"/>
      <c r="B20" s="1"/>
      <c r="C20" s="1"/>
    </row>
    <row r="21" spans="1:3">
      <c r="A21" s="2"/>
      <c r="B21" s="1"/>
      <c r="C21" s="1"/>
    </row>
    <row r="22" spans="1:3">
      <c r="A22" s="2"/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topLeftCell="A13" workbookViewId="0">
      <selection activeCell="C22" sqref="C22"/>
    </sheetView>
  </sheetViews>
  <sheetFormatPr defaultRowHeight="15"/>
  <cols>
    <col min="1" max="1" width="7.5703125" customWidth="1"/>
    <col min="3" max="3" width="58" customWidth="1"/>
  </cols>
  <sheetData>
    <row r="1" spans="1:3">
      <c r="A1" s="1"/>
      <c r="B1" s="1"/>
      <c r="C1" s="1"/>
    </row>
    <row r="2" spans="1:3">
      <c r="A2" s="1"/>
      <c r="B2" s="2"/>
      <c r="C2" s="2"/>
    </row>
    <row r="3" spans="1:3">
      <c r="A3" s="2"/>
      <c r="B3" s="1"/>
      <c r="C3" s="1"/>
    </row>
    <row r="4" spans="1:3">
      <c r="A4" s="2"/>
      <c r="B4" s="3" t="s">
        <v>0</v>
      </c>
      <c r="C4" s="3" t="s">
        <v>1</v>
      </c>
    </row>
    <row r="5" spans="1:3">
      <c r="A5" s="2"/>
      <c r="B5" s="4">
        <v>2.5</v>
      </c>
      <c r="C5" s="4" t="s">
        <v>2</v>
      </c>
    </row>
    <row r="6" spans="1:3">
      <c r="A6" s="2"/>
      <c r="B6" s="4">
        <v>2.5</v>
      </c>
      <c r="C6" s="4" t="s">
        <v>3</v>
      </c>
    </row>
    <row r="7" spans="1:3">
      <c r="A7" s="2"/>
      <c r="B7" s="4">
        <v>2.5</v>
      </c>
      <c r="C7" s="4" t="s">
        <v>4</v>
      </c>
    </row>
    <row r="8" spans="1:3">
      <c r="A8" s="2"/>
      <c r="B8" s="4">
        <v>2.5</v>
      </c>
      <c r="C8" s="4" t="s">
        <v>5</v>
      </c>
    </row>
    <row r="9" spans="1:3">
      <c r="A9" s="2"/>
      <c r="B9" s="4">
        <v>2.5</v>
      </c>
      <c r="C9" s="4" t="s">
        <v>6</v>
      </c>
    </row>
    <row r="10" spans="1:3">
      <c r="A10" s="2"/>
      <c r="B10" s="4">
        <v>2.5</v>
      </c>
      <c r="C10" s="4" t="s">
        <v>7</v>
      </c>
    </row>
    <row r="11" spans="1:3">
      <c r="A11" s="2"/>
      <c r="B11" s="4">
        <v>2.5</v>
      </c>
      <c r="C11" s="4" t="s">
        <v>8</v>
      </c>
    </row>
    <row r="12" spans="1:3">
      <c r="A12" s="2"/>
      <c r="B12" s="4">
        <v>2.5</v>
      </c>
      <c r="C12" s="4" t="s">
        <v>9</v>
      </c>
    </row>
    <row r="13" spans="1:3">
      <c r="A13" s="2"/>
      <c r="B13" s="4">
        <v>2.5</v>
      </c>
      <c r="C13" s="4" t="s">
        <v>10</v>
      </c>
    </row>
    <row r="14" spans="1:3">
      <c r="A14" s="2"/>
      <c r="B14" s="4">
        <v>2.5</v>
      </c>
      <c r="C14" s="4" t="s">
        <v>11</v>
      </c>
    </row>
    <row r="15" spans="1:3">
      <c r="A15" s="2"/>
      <c r="B15" s="4">
        <v>2.5</v>
      </c>
      <c r="C15" s="4" t="s">
        <v>12</v>
      </c>
    </row>
    <row r="16" spans="1:3">
      <c r="A16" s="2"/>
      <c r="B16" s="4">
        <v>2.5</v>
      </c>
      <c r="C16" s="4" t="s">
        <v>13</v>
      </c>
    </row>
    <row r="17" spans="1:3">
      <c r="A17" s="2"/>
      <c r="B17" s="4">
        <v>2.5</v>
      </c>
      <c r="C17" s="4" t="s">
        <v>14</v>
      </c>
    </row>
    <row r="18" spans="1:3">
      <c r="A18" s="2"/>
      <c r="B18" s="4">
        <v>2.5</v>
      </c>
      <c r="C18" s="4" t="s">
        <v>15</v>
      </c>
    </row>
    <row r="19" spans="1:3">
      <c r="A19" s="2"/>
      <c r="B19" s="4">
        <v>2.5</v>
      </c>
      <c r="C19" s="4" t="s">
        <v>16</v>
      </c>
    </row>
    <row r="20" spans="1:3">
      <c r="A20" s="2"/>
      <c r="B20" s="4">
        <v>2.5</v>
      </c>
      <c r="C20" s="4" t="s">
        <v>17</v>
      </c>
    </row>
    <row r="21" spans="1:3">
      <c r="A21" s="2"/>
      <c r="B21" s="4">
        <v>2.5</v>
      </c>
      <c r="C21" s="4" t="s">
        <v>17</v>
      </c>
    </row>
    <row r="22" spans="1:3">
      <c r="A22" s="2"/>
      <c r="B22" s="4">
        <v>2.5</v>
      </c>
      <c r="C22" s="4" t="s">
        <v>18</v>
      </c>
    </row>
    <row r="23" spans="1:3">
      <c r="A23" s="1"/>
      <c r="B23" s="5"/>
      <c r="C23" s="5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topLeftCell="A25" workbookViewId="0">
      <selection activeCell="B36" sqref="B36:C37"/>
    </sheetView>
  </sheetViews>
  <sheetFormatPr defaultRowHeight="15"/>
  <cols>
    <col min="1" max="1" width="7.5703125" customWidth="1"/>
    <col min="3" max="3" width="59.28515625" customWidth="1"/>
  </cols>
  <sheetData>
    <row r="1" spans="1:3">
      <c r="A1" s="1"/>
      <c r="B1" s="1"/>
      <c r="C1" s="1"/>
    </row>
    <row r="2" spans="1:3">
      <c r="A2" s="1"/>
      <c r="B2" s="3" t="s">
        <v>0</v>
      </c>
      <c r="C2" s="3" t="s">
        <v>1</v>
      </c>
    </row>
    <row r="3" spans="1:3">
      <c r="A3" s="2"/>
      <c r="B3" s="4">
        <v>2.5</v>
      </c>
      <c r="C3" s="4" t="s">
        <v>2</v>
      </c>
    </row>
    <row r="4" spans="1:3">
      <c r="A4" s="2"/>
      <c r="B4" s="4">
        <v>2.5</v>
      </c>
      <c r="C4" s="4" t="s">
        <v>2</v>
      </c>
    </row>
    <row r="5" spans="1:3">
      <c r="A5" s="2"/>
      <c r="B5" s="4">
        <v>2.5</v>
      </c>
      <c r="C5" s="4" t="s">
        <v>19</v>
      </c>
    </row>
    <row r="6" spans="1:3">
      <c r="A6" s="2"/>
      <c r="B6" s="4">
        <v>2.5</v>
      </c>
      <c r="C6" s="4" t="s">
        <v>20</v>
      </c>
    </row>
    <row r="7" spans="1:3">
      <c r="A7" s="2"/>
      <c r="B7" s="4">
        <v>2.5</v>
      </c>
      <c r="C7" s="4" t="s">
        <v>21</v>
      </c>
    </row>
    <row r="8" spans="1:3">
      <c r="A8" s="2"/>
      <c r="B8" s="4">
        <v>2.5</v>
      </c>
      <c r="C8" s="4" t="s">
        <v>21</v>
      </c>
    </row>
    <row r="9" spans="1:3">
      <c r="A9" s="2"/>
      <c r="B9" s="4">
        <v>2.5</v>
      </c>
      <c r="C9" s="4" t="s">
        <v>22</v>
      </c>
    </row>
    <row r="10" spans="1:3">
      <c r="A10" s="2"/>
      <c r="B10" s="4">
        <v>2.5</v>
      </c>
      <c r="C10" s="4" t="s">
        <v>22</v>
      </c>
    </row>
    <row r="11" spans="1:3">
      <c r="A11" s="2"/>
      <c r="B11" s="4">
        <v>2.5</v>
      </c>
      <c r="C11" s="4" t="s">
        <v>23</v>
      </c>
    </row>
    <row r="12" spans="1:3">
      <c r="A12" s="2"/>
      <c r="B12" s="4">
        <v>2.5</v>
      </c>
      <c r="C12" s="4" t="s">
        <v>24</v>
      </c>
    </row>
    <row r="13" spans="1:3">
      <c r="A13" s="2"/>
      <c r="B13" s="4">
        <v>2.5</v>
      </c>
      <c r="C13" s="4" t="s">
        <v>25</v>
      </c>
    </row>
    <row r="14" spans="1:3">
      <c r="A14" s="2"/>
      <c r="B14" s="4">
        <v>2.5</v>
      </c>
      <c r="C14" s="4" t="s">
        <v>25</v>
      </c>
    </row>
    <row r="15" spans="1:3">
      <c r="A15" s="2"/>
      <c r="B15" s="4">
        <v>2.5</v>
      </c>
      <c r="C15" s="4" t="s">
        <v>26</v>
      </c>
    </row>
    <row r="16" spans="1:3">
      <c r="A16" s="2"/>
      <c r="B16" s="4">
        <v>2.5</v>
      </c>
      <c r="C16" s="4" t="s">
        <v>25</v>
      </c>
    </row>
    <row r="17" spans="1:3">
      <c r="A17" s="2"/>
      <c r="B17" s="4">
        <v>2.5</v>
      </c>
      <c r="C17" s="4" t="s">
        <v>25</v>
      </c>
    </row>
    <row r="18" spans="1:3">
      <c r="A18" s="2"/>
      <c r="B18" s="4">
        <v>2.5</v>
      </c>
      <c r="C18" s="4" t="s">
        <v>25</v>
      </c>
    </row>
    <row r="19" spans="1:3">
      <c r="A19" s="2"/>
      <c r="B19" s="4">
        <v>2.5</v>
      </c>
      <c r="C19" s="4" t="s">
        <v>27</v>
      </c>
    </row>
    <row r="20" spans="1:3">
      <c r="A20" s="2"/>
      <c r="B20" s="4">
        <v>2.5</v>
      </c>
      <c r="C20" s="4" t="s">
        <v>27</v>
      </c>
    </row>
    <row r="21" spans="1:3">
      <c r="A21" s="2"/>
      <c r="B21" s="4">
        <v>2.5</v>
      </c>
      <c r="C21" s="4" t="s">
        <v>27</v>
      </c>
    </row>
    <row r="22" spans="1:3">
      <c r="A22" s="2"/>
      <c r="B22" s="4">
        <v>2.5</v>
      </c>
      <c r="C22" s="4" t="s">
        <v>25</v>
      </c>
    </row>
    <row r="23" spans="1:3">
      <c r="A23" s="1"/>
      <c r="B23" s="4">
        <v>2.5</v>
      </c>
      <c r="C23" s="4" t="s">
        <v>25</v>
      </c>
    </row>
    <row r="24" spans="1:3">
      <c r="A24" s="1"/>
      <c r="B24" s="4">
        <v>2.5</v>
      </c>
      <c r="C24" s="4" t="s">
        <v>25</v>
      </c>
    </row>
    <row r="25" spans="1:3">
      <c r="A25" s="1"/>
      <c r="B25" s="4">
        <v>2.5</v>
      </c>
      <c r="C25" s="4" t="s">
        <v>28</v>
      </c>
    </row>
    <row r="26" spans="1:3">
      <c r="B26" s="4">
        <v>2.5</v>
      </c>
      <c r="C26" s="4" t="s">
        <v>28</v>
      </c>
    </row>
    <row r="27" spans="1:3">
      <c r="B27" s="4">
        <v>2.5</v>
      </c>
      <c r="C27" s="4" t="s">
        <v>25</v>
      </c>
    </row>
    <row r="28" spans="1:3">
      <c r="B28" s="4">
        <v>2.5</v>
      </c>
      <c r="C28" s="4" t="s">
        <v>25</v>
      </c>
    </row>
    <row r="29" spans="1:3">
      <c r="B29" s="4">
        <v>2.5</v>
      </c>
      <c r="C29" s="4" t="s">
        <v>29</v>
      </c>
    </row>
    <row r="30" spans="1:3">
      <c r="B30" s="4">
        <v>2.5</v>
      </c>
      <c r="C30" s="4" t="s">
        <v>29</v>
      </c>
    </row>
    <row r="31" spans="1:3">
      <c r="B31" s="4">
        <v>2.5</v>
      </c>
      <c r="C31" s="4" t="s">
        <v>25</v>
      </c>
    </row>
    <row r="32" spans="1:3">
      <c r="B32" s="4">
        <v>2.5</v>
      </c>
      <c r="C32" s="4" t="s">
        <v>25</v>
      </c>
    </row>
    <row r="33" spans="2:3">
      <c r="B33" s="4">
        <v>2.5</v>
      </c>
      <c r="C33" s="4" t="s">
        <v>25</v>
      </c>
    </row>
    <row r="34" spans="2:3">
      <c r="B34" s="4">
        <v>2.5</v>
      </c>
      <c r="C34" s="4" t="s">
        <v>30</v>
      </c>
    </row>
    <row r="35" spans="2:3">
      <c r="B35" s="4">
        <v>2.5</v>
      </c>
      <c r="C35" s="4" t="s">
        <v>25</v>
      </c>
    </row>
    <row r="36" spans="2:3">
      <c r="B36" s="4">
        <v>2.5</v>
      </c>
      <c r="C36" s="4" t="s">
        <v>25</v>
      </c>
    </row>
    <row r="37" spans="2:3">
      <c r="B37" s="4">
        <v>2.5</v>
      </c>
      <c r="C37" s="4" t="s">
        <v>25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"/>
  <sheetViews>
    <sheetView topLeftCell="A11" workbookViewId="0">
      <selection activeCell="F20" sqref="F20"/>
    </sheetView>
  </sheetViews>
  <sheetFormatPr defaultRowHeight="15"/>
  <cols>
    <col min="1" max="1" width="7.5703125" customWidth="1"/>
    <col min="2" max="2" width="9.140625" customWidth="1"/>
    <col min="3" max="3" width="67.42578125" customWidth="1"/>
    <col min="4" max="5" width="9.140625" hidden="1" customWidth="1"/>
  </cols>
  <sheetData>
    <row r="1" spans="1:3">
      <c r="A1" s="1"/>
      <c r="B1" s="1"/>
      <c r="C1" s="1"/>
    </row>
    <row r="2" spans="1:3">
      <c r="A2" s="1"/>
      <c r="B2" s="3" t="s">
        <v>0</v>
      </c>
      <c r="C2" s="3" t="s">
        <v>1</v>
      </c>
    </row>
    <row r="3" spans="1:3">
      <c r="A3" s="2"/>
      <c r="B3" s="4">
        <f>IF([1]Plan2!$C$8&lt;&gt;"",[1]Plan2!$C$8,"")</f>
        <v>2.5</v>
      </c>
      <c r="C3" s="4" t="s">
        <v>31</v>
      </c>
    </row>
    <row r="4" spans="1:3">
      <c r="A4" s="2"/>
      <c r="B4" s="4">
        <f>IF([1]Plan2!$C$8&lt;&gt;"",[1]Plan2!$C$8,"")</f>
        <v>2.5</v>
      </c>
      <c r="C4" s="4" t="s">
        <v>32</v>
      </c>
    </row>
    <row r="5" spans="1:3">
      <c r="A5" s="2"/>
      <c r="B5" s="4">
        <f>IF([1]Plan2!$C$8&lt;&gt;"",[1]Plan2!$C$8,"")</f>
        <v>2.5</v>
      </c>
      <c r="C5" s="4" t="s">
        <v>33</v>
      </c>
    </row>
    <row r="6" spans="1:3">
      <c r="A6" s="2"/>
      <c r="B6" s="4">
        <f>IF([1]Plan2!$C$8&lt;&gt;"",[1]Plan2!$C$8,"")</f>
        <v>2.5</v>
      </c>
      <c r="C6" s="4" t="s">
        <v>34</v>
      </c>
    </row>
    <row r="7" spans="1:3">
      <c r="A7" s="2"/>
      <c r="B7" s="4">
        <f>IF([1]Plan2!$C$8&lt;&gt;"",[1]Plan2!$C$8,"")</f>
        <v>2.5</v>
      </c>
      <c r="C7" s="4" t="s">
        <v>35</v>
      </c>
    </row>
    <row r="8" spans="1:3">
      <c r="A8" s="2"/>
      <c r="B8" s="4">
        <f>IF([1]Plan2!$C$8&lt;&gt;"",[1]Plan2!$C$8,"")</f>
        <v>2.5</v>
      </c>
      <c r="C8" s="4" t="s">
        <v>34</v>
      </c>
    </row>
    <row r="9" spans="1:3">
      <c r="A9" s="2"/>
      <c r="B9" s="4">
        <f>IF([1]Plan2!$C$8&lt;&gt;"",[1]Plan2!$C$8,"")</f>
        <v>2.5</v>
      </c>
      <c r="C9" s="6" t="s">
        <v>36</v>
      </c>
    </row>
    <row r="10" spans="1:3">
      <c r="A10" s="2"/>
      <c r="B10" s="4">
        <f>IF([1]Plan2!$C$8&lt;&gt;"",[1]Plan2!$C$8,"")</f>
        <v>2.5</v>
      </c>
      <c r="C10" s="4" t="s">
        <v>37</v>
      </c>
    </row>
    <row r="11" spans="1:3">
      <c r="A11" s="2"/>
      <c r="B11" s="4">
        <f>IF([1]Plan2!$C$8&lt;&gt;"",[1]Plan2!$C$8,"")</f>
        <v>2.5</v>
      </c>
      <c r="C11" s="4" t="s">
        <v>38</v>
      </c>
    </row>
    <row r="12" spans="1:3">
      <c r="A12" s="2"/>
      <c r="B12" s="4">
        <f>IF([1]Plan2!$C$8&lt;&gt;"",[1]Plan2!$C$8,"")</f>
        <v>2.5</v>
      </c>
      <c r="C12" s="4" t="s">
        <v>34</v>
      </c>
    </row>
    <row r="13" spans="1:3">
      <c r="A13" s="2"/>
      <c r="B13" s="4">
        <f>IF([1]Plan2!$C$8&lt;&gt;"",[1]Plan2!$C$8,"")</f>
        <v>2.5</v>
      </c>
      <c r="C13" s="4" t="s">
        <v>39</v>
      </c>
    </row>
    <row r="14" spans="1:3">
      <c r="A14" s="2"/>
      <c r="B14" s="4">
        <f>IF([1]Plan2!$C$8&lt;&gt;"",[1]Plan2!$C$8,"")</f>
        <v>2.5</v>
      </c>
      <c r="C14" s="4" t="s">
        <v>34</v>
      </c>
    </row>
    <row r="15" spans="1:3">
      <c r="A15" s="2"/>
      <c r="B15" s="4">
        <f>IF([1]Plan2!$C$8&lt;&gt;"",[1]Plan2!$C$8,"")</f>
        <v>2.5</v>
      </c>
      <c r="C15" s="4" t="s">
        <v>40</v>
      </c>
    </row>
    <row r="16" spans="1:3">
      <c r="A16" s="2"/>
      <c r="B16" s="4">
        <f>IF([1]Plan2!$C$8&lt;&gt;"",[1]Plan2!$C$8,"")</f>
        <v>2.5</v>
      </c>
      <c r="C16" s="4" t="s">
        <v>34</v>
      </c>
    </row>
    <row r="17" spans="1:3">
      <c r="A17" s="2"/>
      <c r="B17" s="4">
        <f>IF([1]Plan2!$C$8&lt;&gt;"",[1]Plan2!$C$8,"")</f>
        <v>2.5</v>
      </c>
      <c r="C17" s="4" t="s">
        <v>41</v>
      </c>
    </row>
    <row r="18" spans="1:3">
      <c r="A18" s="2"/>
      <c r="B18" s="4">
        <f>IF([1]Plan2!$C$8&lt;&gt;"",[1]Plan2!$C$8,"")</f>
        <v>2.5</v>
      </c>
      <c r="C18" s="4" t="s">
        <v>42</v>
      </c>
    </row>
    <row r="19" spans="1:3">
      <c r="A19" s="2"/>
      <c r="B19" s="4">
        <f>IF([1]Plan2!$C$8&lt;&gt;"",[1]Plan2!$C$8,"")</f>
        <v>2.5</v>
      </c>
      <c r="C19" s="4" t="s">
        <v>43</v>
      </c>
    </row>
    <row r="20" spans="1:3">
      <c r="A20" s="2"/>
      <c r="B20" s="5"/>
      <c r="C20" s="5"/>
    </row>
    <row r="21" spans="1:3">
      <c r="A21" s="2"/>
      <c r="B21" s="1"/>
      <c r="C21" s="1"/>
    </row>
    <row r="22" spans="1:3">
      <c r="A22" s="2"/>
      <c r="B22" s="1"/>
      <c r="C22" s="1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2:C21"/>
  <sheetViews>
    <sheetView topLeftCell="A8" workbookViewId="0">
      <selection activeCell="C11" sqref="B11:C11"/>
    </sheetView>
  </sheetViews>
  <sheetFormatPr defaultRowHeight="15"/>
  <cols>
    <col min="1" max="1" width="7.5703125" customWidth="1"/>
    <col min="3" max="3" width="58.140625" customWidth="1"/>
  </cols>
  <sheetData>
    <row r="2" spans="2:3">
      <c r="B2" s="3" t="s">
        <v>0</v>
      </c>
      <c r="C2" s="3" t="s">
        <v>1</v>
      </c>
    </row>
    <row r="3" spans="2:3">
      <c r="B3" s="4">
        <f>IF([2]Plan2!$C$8&lt;&gt;"",[2]Plan2!$C$8,"")</f>
        <v>2.5</v>
      </c>
      <c r="C3" s="4" t="s">
        <v>31</v>
      </c>
    </row>
    <row r="4" spans="2:3">
      <c r="B4" s="4">
        <f>IF([2]Plan2!$C$8&lt;&gt;"",[2]Plan2!$C$8,"")</f>
        <v>2.5</v>
      </c>
      <c r="C4" s="4" t="s">
        <v>44</v>
      </c>
    </row>
    <row r="5" spans="2:3">
      <c r="B5" s="4">
        <f>IF([2]Plan2!$C$8&lt;&gt;"",[2]Plan2!$C$8,"")</f>
        <v>2.5</v>
      </c>
      <c r="C5" s="4" t="s">
        <v>45</v>
      </c>
    </row>
    <row r="6" spans="2:3">
      <c r="B6" s="4">
        <f>IF([2]Plan2!$C$8&lt;&gt;"",[2]Plan2!$C$8,"")</f>
        <v>2.5</v>
      </c>
      <c r="C6" s="4" t="s">
        <v>46</v>
      </c>
    </row>
    <row r="7" spans="2:3">
      <c r="B7" s="4">
        <f>IF([2]Plan2!$C$8&lt;&gt;"",[2]Plan2!$C$8,"")</f>
        <v>2.5</v>
      </c>
      <c r="C7" s="4" t="s">
        <v>45</v>
      </c>
    </row>
    <row r="8" spans="2:3">
      <c r="B8" s="4">
        <f>IF([2]Plan2!$C$8&lt;&gt;"",[2]Plan2!$C$8,"")</f>
        <v>2.5</v>
      </c>
      <c r="C8" s="4" t="s">
        <v>47</v>
      </c>
    </row>
    <row r="9" spans="2:3">
      <c r="B9" s="4">
        <f>IF([2]Plan2!$C$8&lt;&gt;"",[2]Plan2!$C$8,"")</f>
        <v>2.5</v>
      </c>
      <c r="C9" s="4" t="s">
        <v>45</v>
      </c>
    </row>
    <row r="10" spans="2:3">
      <c r="B10" s="4">
        <f>IF([2]Plan2!$C$8&lt;&gt;"",[2]Plan2!$C$8,"")</f>
        <v>2.5</v>
      </c>
      <c r="C10" s="4" t="s">
        <v>37</v>
      </c>
    </row>
    <row r="11" spans="2:3">
      <c r="B11" s="4">
        <f>IF([2]Plan2!$C$8&lt;&gt;"",[2]Plan2!$C$8,"")</f>
        <v>2.5</v>
      </c>
      <c r="C11" s="4" t="s">
        <v>48</v>
      </c>
    </row>
    <row r="12" spans="2:3">
      <c r="B12" s="4">
        <f>IF([2]Plan2!$C$8&lt;&gt;"",[2]Plan2!$C$8,"")</f>
        <v>2.5</v>
      </c>
      <c r="C12" s="4" t="s">
        <v>34</v>
      </c>
    </row>
    <row r="13" spans="2:3">
      <c r="B13" s="4">
        <f>IF([2]Plan2!$C$8&lt;&gt;"",[2]Plan2!$C$8,"")</f>
        <v>2.5</v>
      </c>
      <c r="C13" s="4" t="s">
        <v>49</v>
      </c>
    </row>
    <row r="14" spans="2:3">
      <c r="B14" s="4">
        <f>IF([2]Plan2!$C$8&lt;&gt;"",[2]Plan2!$C$8,"")</f>
        <v>2.5</v>
      </c>
      <c r="C14" s="4" t="s">
        <v>34</v>
      </c>
    </row>
    <row r="15" spans="2:3">
      <c r="B15" s="4">
        <f>IF([2]Plan2!$C$8&lt;&gt;"",[2]Plan2!$C$8,"")</f>
        <v>2.5</v>
      </c>
      <c r="C15" s="4" t="s">
        <v>50</v>
      </c>
    </row>
    <row r="16" spans="2:3">
      <c r="B16" s="4">
        <f>IF([2]Plan2!$C$8&lt;&gt;"",[2]Plan2!$C$8,"")</f>
        <v>2.5</v>
      </c>
      <c r="C16" s="4" t="s">
        <v>34</v>
      </c>
    </row>
    <row r="17" spans="2:3">
      <c r="B17" s="4">
        <f>IF([2]Plan2!$C$8&lt;&gt;"",[2]Plan2!$C$8,"")</f>
        <v>2.5</v>
      </c>
      <c r="C17" s="4" t="s">
        <v>51</v>
      </c>
    </row>
    <row r="18" spans="2:3">
      <c r="B18" s="4">
        <f>IF([2]Plan2!$C$8&lt;&gt;"",[2]Plan2!$C$8,"")</f>
        <v>2.5</v>
      </c>
      <c r="C18" s="4" t="s">
        <v>42</v>
      </c>
    </row>
    <row r="19" spans="2:3">
      <c r="B19" s="4">
        <f>IF([2]Plan2!$C$8&lt;&gt;"",[2]Plan2!$C$8,"")</f>
        <v>2.5</v>
      </c>
      <c r="C19" s="4" t="s">
        <v>43</v>
      </c>
    </row>
    <row r="20" spans="2:3">
      <c r="B20" s="5"/>
      <c r="C20" s="5"/>
    </row>
    <row r="21" spans="2:3">
      <c r="B21" s="7"/>
      <c r="C21" s="7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5"/>
  <sheetViews>
    <sheetView topLeftCell="A12" workbookViewId="0">
      <selection activeCell="C20" sqref="B20:C20"/>
    </sheetView>
  </sheetViews>
  <sheetFormatPr defaultRowHeight="15"/>
  <cols>
    <col min="1" max="1" width="7.5703125" customWidth="1"/>
    <col min="3" max="3" width="49.140625" customWidth="1"/>
  </cols>
  <sheetData>
    <row r="1" spans="1:3">
      <c r="A1" s="1"/>
      <c r="B1" s="1"/>
      <c r="C1" s="1"/>
    </row>
    <row r="2" spans="1:3">
      <c r="A2" s="1"/>
      <c r="B2" s="8" t="s">
        <v>0</v>
      </c>
      <c r="C2" s="8" t="s">
        <v>1</v>
      </c>
    </row>
    <row r="3" spans="1:3">
      <c r="A3" s="2"/>
      <c r="B3" s="9">
        <v>2.5</v>
      </c>
      <c r="C3" s="9" t="s">
        <v>52</v>
      </c>
    </row>
    <row r="4" spans="1:3">
      <c r="A4" s="2"/>
      <c r="B4" s="9">
        <v>2.5</v>
      </c>
      <c r="C4" s="9" t="s">
        <v>53</v>
      </c>
    </row>
    <row r="5" spans="1:3">
      <c r="A5" s="2"/>
      <c r="B5" s="9">
        <v>2.5</v>
      </c>
      <c r="C5" s="9" t="s">
        <v>53</v>
      </c>
    </row>
    <row r="6" spans="1:3">
      <c r="A6" s="2"/>
      <c r="B6" s="9">
        <v>2.5</v>
      </c>
      <c r="C6" s="9" t="s">
        <v>53</v>
      </c>
    </row>
    <row r="7" spans="1:3">
      <c r="A7" s="2"/>
      <c r="B7" s="9">
        <v>2.5</v>
      </c>
      <c r="C7" s="9" t="s">
        <v>54</v>
      </c>
    </row>
    <row r="8" spans="1:3">
      <c r="A8" s="2"/>
      <c r="B8" s="9">
        <v>2.5</v>
      </c>
      <c r="C8" s="9" t="s">
        <v>54</v>
      </c>
    </row>
    <row r="9" spans="1:3">
      <c r="A9" s="2"/>
      <c r="B9" s="9">
        <v>2.5</v>
      </c>
      <c r="C9" s="9" t="s">
        <v>55</v>
      </c>
    </row>
    <row r="10" spans="1:3">
      <c r="A10" s="2"/>
      <c r="B10" s="9">
        <v>2.5</v>
      </c>
      <c r="C10" s="9" t="s">
        <v>55</v>
      </c>
    </row>
    <row r="11" spans="1:3">
      <c r="A11" s="2"/>
      <c r="B11" s="9">
        <v>2.5</v>
      </c>
      <c r="C11" s="9" t="s">
        <v>55</v>
      </c>
    </row>
    <row r="12" spans="1:3">
      <c r="A12" s="2"/>
      <c r="B12" s="9">
        <v>2.5</v>
      </c>
      <c r="C12" s="9" t="s">
        <v>56</v>
      </c>
    </row>
    <row r="13" spans="1:3">
      <c r="A13" s="2"/>
      <c r="B13" s="9">
        <v>2.5</v>
      </c>
      <c r="C13" s="9" t="s">
        <v>56</v>
      </c>
    </row>
    <row r="14" spans="1:3">
      <c r="A14" s="2"/>
      <c r="B14" s="9">
        <v>2.5</v>
      </c>
      <c r="C14" s="9" t="s">
        <v>57</v>
      </c>
    </row>
    <row r="15" spans="1:3">
      <c r="A15" s="2"/>
      <c r="B15" s="9">
        <v>2.5</v>
      </c>
      <c r="C15" s="9" t="s">
        <v>57</v>
      </c>
    </row>
    <row r="16" spans="1:3">
      <c r="A16" s="2"/>
      <c r="B16" s="9">
        <v>2.5</v>
      </c>
      <c r="C16" s="9" t="s">
        <v>57</v>
      </c>
    </row>
    <row r="17" spans="1:3">
      <c r="A17" s="2"/>
      <c r="B17" s="9">
        <v>2.5</v>
      </c>
      <c r="C17" s="9" t="s">
        <v>58</v>
      </c>
    </row>
    <row r="18" spans="1:3">
      <c r="A18" s="2"/>
      <c r="B18" s="9">
        <v>2.5</v>
      </c>
      <c r="C18" s="9" t="s">
        <v>58</v>
      </c>
    </row>
    <row r="19" spans="1:3">
      <c r="A19" s="2"/>
      <c r="B19" s="9">
        <v>2.5</v>
      </c>
      <c r="C19" s="9" t="s">
        <v>59</v>
      </c>
    </row>
    <row r="20" spans="1:3">
      <c r="A20" s="2"/>
      <c r="B20" s="9">
        <v>2.5</v>
      </c>
      <c r="C20" s="9" t="s">
        <v>59</v>
      </c>
    </row>
    <row r="21" spans="1:3">
      <c r="A21" s="2"/>
      <c r="B21" s="1"/>
      <c r="C21" s="1"/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C39"/>
  <sheetViews>
    <sheetView topLeftCell="A27" workbookViewId="0">
      <selection activeCell="B35" sqref="B35:C35"/>
    </sheetView>
  </sheetViews>
  <sheetFormatPr defaultRowHeight="15"/>
  <cols>
    <col min="3" max="3" width="47" customWidth="1"/>
  </cols>
  <sheetData>
    <row r="2" spans="2:3">
      <c r="B2" s="10" t="s">
        <v>0</v>
      </c>
      <c r="C2" s="10" t="s">
        <v>1</v>
      </c>
    </row>
    <row r="3" spans="2:3">
      <c r="B3" s="11">
        <v>2.5</v>
      </c>
      <c r="C3" s="11" t="s">
        <v>2</v>
      </c>
    </row>
    <row r="4" spans="2:3">
      <c r="B4" s="11">
        <v>2.5</v>
      </c>
      <c r="C4" s="11" t="s">
        <v>2</v>
      </c>
    </row>
    <row r="5" spans="2:3">
      <c r="B5" s="11">
        <v>2.5</v>
      </c>
      <c r="C5" s="11" t="s">
        <v>19</v>
      </c>
    </row>
    <row r="6" spans="2:3">
      <c r="B6" s="11">
        <v>2.5</v>
      </c>
      <c r="C6" s="11" t="s">
        <v>60</v>
      </c>
    </row>
    <row r="7" spans="2:3">
      <c r="B7" s="11">
        <v>2.5</v>
      </c>
      <c r="C7" s="11" t="s">
        <v>61</v>
      </c>
    </row>
    <row r="8" spans="2:3">
      <c r="B8" s="11">
        <v>2.5</v>
      </c>
      <c r="C8" s="11" t="s">
        <v>62</v>
      </c>
    </row>
    <row r="9" spans="2:3">
      <c r="B9" s="11">
        <v>2.5</v>
      </c>
      <c r="C9" s="11" t="s">
        <v>63</v>
      </c>
    </row>
    <row r="10" spans="2:3">
      <c r="B10" s="11">
        <v>2.5</v>
      </c>
      <c r="C10" s="11" t="s">
        <v>64</v>
      </c>
    </row>
    <row r="11" spans="2:3">
      <c r="B11" s="11">
        <v>2.5</v>
      </c>
      <c r="C11" s="11" t="s">
        <v>65</v>
      </c>
    </row>
    <row r="12" spans="2:3">
      <c r="B12" s="11">
        <v>2.5</v>
      </c>
      <c r="C12" s="11" t="s">
        <v>66</v>
      </c>
    </row>
    <row r="13" spans="2:3">
      <c r="B13" s="11">
        <v>2.5</v>
      </c>
      <c r="C13" s="11" t="s">
        <v>67</v>
      </c>
    </row>
    <row r="14" spans="2:3">
      <c r="B14" s="11">
        <v>2.5</v>
      </c>
      <c r="C14" s="11" t="s">
        <v>68</v>
      </c>
    </row>
    <row r="15" spans="2:3">
      <c r="B15" s="11">
        <v>2.5</v>
      </c>
      <c r="C15" s="11" t="s">
        <v>68</v>
      </c>
    </row>
    <row r="16" spans="2:3">
      <c r="B16" s="11">
        <v>2.5</v>
      </c>
      <c r="C16" s="11" t="s">
        <v>69</v>
      </c>
    </row>
    <row r="17" spans="2:3">
      <c r="B17" s="11">
        <v>2.5</v>
      </c>
      <c r="C17" s="11" t="s">
        <v>68</v>
      </c>
    </row>
    <row r="18" spans="2:3">
      <c r="B18" s="11">
        <v>2.5</v>
      </c>
      <c r="C18" s="11" t="s">
        <v>68</v>
      </c>
    </row>
    <row r="19" spans="2:3">
      <c r="B19" s="11">
        <v>2.5</v>
      </c>
      <c r="C19" s="11" t="s">
        <v>30</v>
      </c>
    </row>
    <row r="20" spans="2:3">
      <c r="B20" s="11">
        <v>2.5</v>
      </c>
      <c r="C20" s="11" t="s">
        <v>70</v>
      </c>
    </row>
    <row r="21" spans="2:3">
      <c r="B21" s="11">
        <v>2.5</v>
      </c>
      <c r="C21" s="11" t="s">
        <v>71</v>
      </c>
    </row>
    <row r="22" spans="2:3">
      <c r="B22" s="11">
        <v>2.5</v>
      </c>
      <c r="C22" s="11" t="s">
        <v>72</v>
      </c>
    </row>
    <row r="23" spans="2:3">
      <c r="B23" s="11">
        <v>2.5</v>
      </c>
      <c r="C23" s="11" t="s">
        <v>68</v>
      </c>
    </row>
    <row r="24" spans="2:3">
      <c r="B24" s="11">
        <v>2.5</v>
      </c>
      <c r="C24" s="11" t="s">
        <v>73</v>
      </c>
    </row>
    <row r="25" spans="2:3">
      <c r="B25" s="11">
        <v>2.5</v>
      </c>
      <c r="C25" s="11" t="s">
        <v>74</v>
      </c>
    </row>
    <row r="26" spans="2:3">
      <c r="B26" s="11">
        <v>2.5</v>
      </c>
      <c r="C26" s="11" t="s">
        <v>75</v>
      </c>
    </row>
    <row r="27" spans="2:3">
      <c r="B27" s="11">
        <v>2.5</v>
      </c>
      <c r="C27" s="11" t="s">
        <v>76</v>
      </c>
    </row>
    <row r="28" spans="2:3">
      <c r="B28" s="11">
        <v>2.5</v>
      </c>
      <c r="C28" s="11" t="s">
        <v>77</v>
      </c>
    </row>
    <row r="29" spans="2:3">
      <c r="B29" s="11">
        <v>2.5</v>
      </c>
      <c r="C29" s="11" t="s">
        <v>77</v>
      </c>
    </row>
    <row r="30" spans="2:3">
      <c r="B30" s="11">
        <v>2.5</v>
      </c>
      <c r="C30" s="11" t="s">
        <v>77</v>
      </c>
    </row>
    <row r="31" spans="2:3">
      <c r="B31" s="11">
        <v>2.5</v>
      </c>
      <c r="C31" s="11" t="s">
        <v>77</v>
      </c>
    </row>
    <row r="32" spans="2:3">
      <c r="B32" s="11">
        <v>2.5</v>
      </c>
      <c r="C32" s="11" t="s">
        <v>77</v>
      </c>
    </row>
    <row r="33" spans="2:3">
      <c r="B33" s="11">
        <v>2.5</v>
      </c>
      <c r="C33" s="11" t="s">
        <v>77</v>
      </c>
    </row>
    <row r="34" spans="2:3">
      <c r="B34" s="11">
        <v>2.5</v>
      </c>
      <c r="C34" s="11" t="s">
        <v>30</v>
      </c>
    </row>
    <row r="35" spans="2:3">
      <c r="B35" s="11">
        <v>2.5</v>
      </c>
      <c r="C35" s="11" t="s">
        <v>30</v>
      </c>
    </row>
    <row r="36" spans="2:3">
      <c r="B36" s="11">
        <v>2.5</v>
      </c>
      <c r="C36" s="11" t="s">
        <v>30</v>
      </c>
    </row>
    <row r="37" spans="2:3">
      <c r="B37" s="11">
        <v>2.5</v>
      </c>
      <c r="C37" s="11" t="s">
        <v>30</v>
      </c>
    </row>
    <row r="38" spans="2:3">
      <c r="B38" s="11">
        <v>2.5</v>
      </c>
      <c r="C38" s="11" t="s">
        <v>30</v>
      </c>
    </row>
    <row r="39" spans="2:3">
      <c r="B39" s="12"/>
      <c r="C39" s="1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21"/>
  <sheetViews>
    <sheetView topLeftCell="A11" workbookViewId="0">
      <selection activeCell="C23" sqref="C23"/>
    </sheetView>
  </sheetViews>
  <sheetFormatPr defaultRowHeight="15"/>
  <cols>
    <col min="3" max="3" width="73" customWidth="1"/>
  </cols>
  <sheetData>
    <row r="2" spans="2:3">
      <c r="B2" s="8" t="s">
        <v>0</v>
      </c>
      <c r="C2" s="8" t="s">
        <v>1</v>
      </c>
    </row>
    <row r="3" spans="2:3">
      <c r="B3" s="9">
        <v>2.5</v>
      </c>
      <c r="C3" s="9" t="s">
        <v>78</v>
      </c>
    </row>
    <row r="4" spans="2:3">
      <c r="B4" s="9">
        <v>2.5</v>
      </c>
      <c r="C4" s="9" t="s">
        <v>79</v>
      </c>
    </row>
    <row r="5" spans="2:3">
      <c r="B5" s="9">
        <v>2.5</v>
      </c>
      <c r="C5" s="9" t="s">
        <v>80</v>
      </c>
    </row>
    <row r="6" spans="2:3">
      <c r="B6" s="9">
        <v>2.5</v>
      </c>
      <c r="C6" s="9" t="s">
        <v>81</v>
      </c>
    </row>
    <row r="7" spans="2:3">
      <c r="B7" s="9">
        <v>2.5</v>
      </c>
      <c r="C7" s="9" t="s">
        <v>82</v>
      </c>
    </row>
    <row r="8" spans="2:3">
      <c r="B8" s="9">
        <v>2.5</v>
      </c>
      <c r="C8" s="9" t="s">
        <v>83</v>
      </c>
    </row>
    <row r="9" spans="2:3">
      <c r="B9" s="9">
        <v>2.5</v>
      </c>
      <c r="C9" s="9" t="s">
        <v>84</v>
      </c>
    </row>
    <row r="10" spans="2:3">
      <c r="B10" s="9">
        <v>2.5</v>
      </c>
      <c r="C10" s="9" t="s">
        <v>85</v>
      </c>
    </row>
    <row r="11" spans="2:3">
      <c r="B11" s="9">
        <v>2.5</v>
      </c>
      <c r="C11" s="9" t="s">
        <v>86</v>
      </c>
    </row>
    <row r="12" spans="2:3">
      <c r="B12" s="9">
        <v>2.5</v>
      </c>
      <c r="C12" s="9" t="s">
        <v>87</v>
      </c>
    </row>
    <row r="13" spans="2:3">
      <c r="B13" s="9">
        <v>2.5</v>
      </c>
      <c r="C13" s="9" t="s">
        <v>88</v>
      </c>
    </row>
    <row r="14" spans="2:3">
      <c r="B14" s="9">
        <v>2.5</v>
      </c>
      <c r="C14" s="9" t="s">
        <v>89</v>
      </c>
    </row>
    <row r="15" spans="2:3">
      <c r="B15" s="9">
        <v>2.5</v>
      </c>
      <c r="C15" s="9" t="s">
        <v>90</v>
      </c>
    </row>
    <row r="16" spans="2:3">
      <c r="B16" s="9">
        <v>2.5</v>
      </c>
      <c r="C16" s="9" t="s">
        <v>91</v>
      </c>
    </row>
    <row r="17" spans="2:3">
      <c r="B17" s="9">
        <v>2.5</v>
      </c>
      <c r="C17" s="9" t="s">
        <v>92</v>
      </c>
    </row>
    <row r="18" spans="2:3">
      <c r="B18" s="9">
        <v>2.5</v>
      </c>
      <c r="C18" s="9" t="s">
        <v>93</v>
      </c>
    </row>
    <row r="19" spans="2:3">
      <c r="B19" s="9">
        <v>2.5</v>
      </c>
      <c r="C19" s="9" t="s">
        <v>94</v>
      </c>
    </row>
    <row r="20" spans="2:3">
      <c r="B20" s="9">
        <v>2.5</v>
      </c>
      <c r="C20" s="9" t="s">
        <v>95</v>
      </c>
    </row>
    <row r="21" spans="2:3">
      <c r="B21" s="13"/>
      <c r="C21" s="13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37"/>
  <sheetViews>
    <sheetView workbookViewId="0">
      <selection activeCell="C34" sqref="B34:C34"/>
    </sheetView>
  </sheetViews>
  <sheetFormatPr defaultRowHeight="15"/>
  <cols>
    <col min="3" max="3" width="64.5703125" customWidth="1"/>
  </cols>
  <sheetData>
    <row r="2" spans="2:3">
      <c r="B2" s="8" t="s">
        <v>0</v>
      </c>
      <c r="C2" s="8" t="s">
        <v>1</v>
      </c>
    </row>
    <row r="3" spans="2:3">
      <c r="B3" s="9">
        <v>2.5</v>
      </c>
      <c r="C3" s="9" t="s">
        <v>96</v>
      </c>
    </row>
    <row r="4" spans="2:3">
      <c r="B4" s="9">
        <v>2.5</v>
      </c>
      <c r="C4" s="9" t="s">
        <v>97</v>
      </c>
    </row>
    <row r="5" spans="2:3">
      <c r="B5" s="9">
        <v>2.5</v>
      </c>
      <c r="C5" s="9" t="s">
        <v>97</v>
      </c>
    </row>
    <row r="6" spans="2:3">
      <c r="B6" s="9">
        <v>2.5</v>
      </c>
      <c r="C6" s="9" t="s">
        <v>98</v>
      </c>
    </row>
    <row r="7" spans="2:3">
      <c r="B7" s="9">
        <v>2.5</v>
      </c>
      <c r="C7" s="9" t="s">
        <v>97</v>
      </c>
    </row>
    <row r="8" spans="2:3">
      <c r="B8" s="9">
        <v>2.5</v>
      </c>
      <c r="C8" s="9" t="s">
        <v>98</v>
      </c>
    </row>
    <row r="9" spans="2:3">
      <c r="B9" s="9">
        <v>2.5</v>
      </c>
      <c r="C9" s="9" t="s">
        <v>99</v>
      </c>
    </row>
    <row r="10" spans="2:3">
      <c r="B10" s="9">
        <v>2.5</v>
      </c>
      <c r="C10" s="9" t="s">
        <v>100</v>
      </c>
    </row>
    <row r="11" spans="2:3">
      <c r="B11" s="9">
        <v>2.5</v>
      </c>
      <c r="C11" s="9" t="s">
        <v>99</v>
      </c>
    </row>
    <row r="12" spans="2:3">
      <c r="B12" s="9">
        <v>2.5</v>
      </c>
      <c r="C12" s="9" t="s">
        <v>100</v>
      </c>
    </row>
    <row r="13" spans="2:3">
      <c r="B13" s="9">
        <v>2.5</v>
      </c>
      <c r="C13" s="9" t="s">
        <v>99</v>
      </c>
    </row>
    <row r="14" spans="2:3">
      <c r="B14" s="9">
        <v>2.5</v>
      </c>
      <c r="C14" s="9" t="s">
        <v>101</v>
      </c>
    </row>
    <row r="15" spans="2:3">
      <c r="B15" s="9">
        <v>2.5</v>
      </c>
      <c r="C15" s="9" t="s">
        <v>99</v>
      </c>
    </row>
    <row r="16" spans="2:3">
      <c r="B16" s="9">
        <v>2.5</v>
      </c>
      <c r="C16" s="9" t="s">
        <v>101</v>
      </c>
    </row>
    <row r="17" spans="2:3">
      <c r="B17" s="9">
        <v>2.5</v>
      </c>
      <c r="C17" s="9" t="s">
        <v>102</v>
      </c>
    </row>
    <row r="18" spans="2:3">
      <c r="B18" s="9">
        <v>2.5</v>
      </c>
      <c r="C18" s="9" t="s">
        <v>103</v>
      </c>
    </row>
    <row r="19" spans="2:3">
      <c r="B19" s="9">
        <v>2.5</v>
      </c>
      <c r="C19" s="9" t="s">
        <v>104</v>
      </c>
    </row>
    <row r="20" spans="2:3">
      <c r="B20" s="9">
        <v>2.5</v>
      </c>
      <c r="C20" s="9" t="s">
        <v>105</v>
      </c>
    </row>
    <row r="21" spans="2:3">
      <c r="B21" s="9">
        <v>2.5</v>
      </c>
      <c r="C21" s="9" t="s">
        <v>104</v>
      </c>
    </row>
    <row r="22" spans="2:3">
      <c r="B22" s="9">
        <v>2.5</v>
      </c>
      <c r="C22" s="9" t="s">
        <v>105</v>
      </c>
    </row>
    <row r="23" spans="2:3">
      <c r="B23" s="9">
        <v>2.5</v>
      </c>
      <c r="C23" s="9" t="s">
        <v>104</v>
      </c>
    </row>
    <row r="24" spans="2:3">
      <c r="B24" s="9">
        <v>2.5</v>
      </c>
      <c r="C24" s="9" t="s">
        <v>105</v>
      </c>
    </row>
    <row r="25" spans="2:3">
      <c r="B25" s="9">
        <v>2.5</v>
      </c>
      <c r="C25" s="9" t="s">
        <v>104</v>
      </c>
    </row>
    <row r="26" spans="2:3">
      <c r="B26" s="9">
        <v>2.5</v>
      </c>
      <c r="C26" s="9" t="s">
        <v>105</v>
      </c>
    </row>
    <row r="27" spans="2:3">
      <c r="B27" s="9">
        <v>2.5</v>
      </c>
      <c r="C27" s="9" t="s">
        <v>106</v>
      </c>
    </row>
    <row r="28" spans="2:3">
      <c r="B28" s="9">
        <v>2.5</v>
      </c>
      <c r="C28" s="9" t="s">
        <v>105</v>
      </c>
    </row>
    <row r="29" spans="2:3">
      <c r="B29" s="9">
        <v>2.5</v>
      </c>
      <c r="C29" s="9" t="s">
        <v>106</v>
      </c>
    </row>
    <row r="30" spans="2:3">
      <c r="B30" s="9">
        <v>2.5</v>
      </c>
      <c r="C30" s="9" t="s">
        <v>107</v>
      </c>
    </row>
    <row r="31" spans="2:3">
      <c r="B31" s="9">
        <v>2.5</v>
      </c>
      <c r="C31" s="9" t="s">
        <v>106</v>
      </c>
    </row>
    <row r="32" spans="2:3">
      <c r="B32" s="9">
        <v>2.5</v>
      </c>
      <c r="C32" s="9" t="s">
        <v>106</v>
      </c>
    </row>
    <row r="33" spans="2:3">
      <c r="B33" s="9">
        <v>2.5</v>
      </c>
      <c r="C33" s="9" t="s">
        <v>107</v>
      </c>
    </row>
    <row r="34" spans="2:3">
      <c r="B34" s="9">
        <v>2.5</v>
      </c>
      <c r="C34" s="9" t="s">
        <v>107</v>
      </c>
    </row>
    <row r="35" spans="2:3">
      <c r="B35" s="9">
        <v>2.5</v>
      </c>
      <c r="C35" s="9" t="s">
        <v>106</v>
      </c>
    </row>
    <row r="36" spans="2:3">
      <c r="B36" s="9">
        <v>2.5</v>
      </c>
      <c r="C36" s="9" t="s">
        <v>106</v>
      </c>
    </row>
    <row r="37" spans="2:3">
      <c r="B37" s="9">
        <v>2.5</v>
      </c>
      <c r="C37" s="9" t="s">
        <v>107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C23"/>
  <sheetViews>
    <sheetView topLeftCell="A10" workbookViewId="0">
      <selection activeCell="C21" sqref="C21"/>
    </sheetView>
  </sheetViews>
  <sheetFormatPr defaultRowHeight="15"/>
  <cols>
    <col min="3" max="3" width="110.140625" customWidth="1"/>
  </cols>
  <sheetData>
    <row r="3" spans="2:3">
      <c r="B3" s="3" t="s">
        <v>0</v>
      </c>
      <c r="C3" s="3" t="s">
        <v>1</v>
      </c>
    </row>
    <row r="4" spans="2:3">
      <c r="B4" s="4">
        <v>2.5</v>
      </c>
      <c r="C4" s="4" t="s">
        <v>108</v>
      </c>
    </row>
    <row r="5" spans="2:3">
      <c r="B5" s="4">
        <v>2.5</v>
      </c>
      <c r="C5" s="4" t="s">
        <v>109</v>
      </c>
    </row>
    <row r="6" spans="2:3">
      <c r="B6" s="4">
        <v>2.5</v>
      </c>
      <c r="C6" s="4" t="s">
        <v>110</v>
      </c>
    </row>
    <row r="7" spans="2:3">
      <c r="B7" s="4">
        <v>2.5</v>
      </c>
      <c r="C7" s="4" t="s">
        <v>111</v>
      </c>
    </row>
    <row r="8" spans="2:3">
      <c r="B8" s="4">
        <v>2.5</v>
      </c>
      <c r="C8" s="4" t="s">
        <v>112</v>
      </c>
    </row>
    <row r="9" spans="2:3">
      <c r="B9" s="4">
        <v>2.5</v>
      </c>
      <c r="C9" s="4" t="s">
        <v>113</v>
      </c>
    </row>
    <row r="10" spans="2:3">
      <c r="B10" s="4">
        <v>2.5</v>
      </c>
      <c r="C10" s="4" t="s">
        <v>114</v>
      </c>
    </row>
    <row r="11" spans="2:3">
      <c r="B11" s="4">
        <v>2.5</v>
      </c>
      <c r="C11" s="4" t="s">
        <v>115</v>
      </c>
    </row>
    <row r="12" spans="2:3">
      <c r="B12" s="4">
        <v>2.5</v>
      </c>
      <c r="C12" s="4" t="s">
        <v>116</v>
      </c>
    </row>
    <row r="13" spans="2:3">
      <c r="B13" s="4">
        <v>2.5</v>
      </c>
      <c r="C13" s="4" t="s">
        <v>117</v>
      </c>
    </row>
    <row r="14" spans="2:3">
      <c r="B14" s="4">
        <v>2.5</v>
      </c>
      <c r="C14" s="4" t="s">
        <v>118</v>
      </c>
    </row>
    <row r="15" spans="2:3">
      <c r="B15" s="4">
        <v>2.5</v>
      </c>
      <c r="C15" s="4" t="s">
        <v>112</v>
      </c>
    </row>
    <row r="16" spans="2:3">
      <c r="B16" s="4">
        <v>2.5</v>
      </c>
      <c r="C16" s="4" t="s">
        <v>113</v>
      </c>
    </row>
    <row r="17" spans="2:3">
      <c r="B17" s="4">
        <v>2.5</v>
      </c>
      <c r="C17" s="4" t="s">
        <v>114</v>
      </c>
    </row>
    <row r="18" spans="2:3">
      <c r="B18" s="4">
        <v>2.5</v>
      </c>
      <c r="C18" s="4" t="s">
        <v>115</v>
      </c>
    </row>
    <row r="19" spans="2:3">
      <c r="B19" s="4">
        <v>2.5</v>
      </c>
      <c r="C19" s="4" t="s">
        <v>116</v>
      </c>
    </row>
    <row r="20" spans="2:3">
      <c r="B20" s="4">
        <v>2.5</v>
      </c>
      <c r="C20" s="4" t="s">
        <v>119</v>
      </c>
    </row>
    <row r="21" spans="2:3">
      <c r="B21" s="5"/>
      <c r="C21" s="5"/>
    </row>
    <row r="22" spans="2:3">
      <c r="B22" s="5"/>
      <c r="C22" s="5"/>
    </row>
    <row r="23" spans="2:3">
      <c r="B23" s="5"/>
      <c r="C23" s="5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H22" sqref="H22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C21"/>
  <sheetViews>
    <sheetView topLeftCell="A10" workbookViewId="0">
      <selection activeCell="E18" sqref="E18"/>
    </sheetView>
  </sheetViews>
  <sheetFormatPr defaultRowHeight="15"/>
  <cols>
    <col min="3" max="3" width="72.85546875" customWidth="1"/>
  </cols>
  <sheetData>
    <row r="3" spans="2:3">
      <c r="B3" s="8" t="s">
        <v>0</v>
      </c>
      <c r="C3" s="8" t="s">
        <v>1</v>
      </c>
    </row>
    <row r="4" spans="2:3">
      <c r="B4" s="9">
        <v>2.5</v>
      </c>
      <c r="C4" s="9" t="s">
        <v>120</v>
      </c>
    </row>
    <row r="5" spans="2:3">
      <c r="B5" s="9">
        <v>2.5</v>
      </c>
      <c r="C5" s="9" t="s">
        <v>121</v>
      </c>
    </row>
    <row r="6" spans="2:3">
      <c r="B6" s="9">
        <v>2.5</v>
      </c>
      <c r="C6" s="9" t="s">
        <v>122</v>
      </c>
    </row>
    <row r="7" spans="2:3">
      <c r="B7" s="9">
        <v>2.5</v>
      </c>
      <c r="C7" s="9" t="s">
        <v>123</v>
      </c>
    </row>
    <row r="8" spans="2:3">
      <c r="B8" s="9">
        <v>2.5</v>
      </c>
      <c r="C8" s="9" t="s">
        <v>124</v>
      </c>
    </row>
    <row r="9" spans="2:3">
      <c r="B9" s="9">
        <v>2.5</v>
      </c>
      <c r="C9" s="9" t="s">
        <v>125</v>
      </c>
    </row>
    <row r="10" spans="2:3">
      <c r="B10" s="9">
        <v>2.5</v>
      </c>
      <c r="C10" s="9" t="s">
        <v>126</v>
      </c>
    </row>
    <row r="11" spans="2:3">
      <c r="B11" s="9">
        <v>2.5</v>
      </c>
      <c r="C11" s="9" t="s">
        <v>125</v>
      </c>
    </row>
    <row r="12" spans="2:3">
      <c r="B12" s="9">
        <v>2.5</v>
      </c>
      <c r="C12" s="9" t="s">
        <v>126</v>
      </c>
    </row>
    <row r="13" spans="2:3">
      <c r="B13" s="9">
        <v>2.5</v>
      </c>
      <c r="C13" s="9" t="s">
        <v>126</v>
      </c>
    </row>
    <row r="14" spans="2:3">
      <c r="B14" s="9">
        <v>2.5</v>
      </c>
      <c r="C14" s="9" t="s">
        <v>125</v>
      </c>
    </row>
    <row r="15" spans="2:3">
      <c r="B15" s="9">
        <v>2.5</v>
      </c>
      <c r="C15" s="9" t="s">
        <v>126</v>
      </c>
    </row>
    <row r="16" spans="2:3">
      <c r="B16" s="9">
        <v>2.5</v>
      </c>
      <c r="C16" s="9" t="s">
        <v>125</v>
      </c>
    </row>
    <row r="17" spans="2:3">
      <c r="B17" s="9">
        <v>2.5</v>
      </c>
      <c r="C17" s="9" t="s">
        <v>127</v>
      </c>
    </row>
    <row r="18" spans="2:3">
      <c r="B18" s="9">
        <v>2.5</v>
      </c>
      <c r="C18" s="9" t="s">
        <v>128</v>
      </c>
    </row>
    <row r="19" spans="2:3">
      <c r="B19" s="9">
        <v>2.5</v>
      </c>
      <c r="C19" s="14" t="s">
        <v>129</v>
      </c>
    </row>
    <row r="20" spans="2:3">
      <c r="B20" s="9">
        <v>2.5</v>
      </c>
      <c r="C20" s="9" t="s">
        <v>95</v>
      </c>
    </row>
    <row r="21" spans="2:3">
      <c r="B21" s="13"/>
      <c r="C21" s="13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B2:C36"/>
  <sheetViews>
    <sheetView workbookViewId="0">
      <selection activeCell="E30" sqref="E30"/>
    </sheetView>
  </sheetViews>
  <sheetFormatPr defaultRowHeight="15"/>
  <cols>
    <col min="3" max="3" width="54.42578125" customWidth="1"/>
  </cols>
  <sheetData>
    <row r="2" spans="2:3">
      <c r="B2" s="3" t="s">
        <v>0</v>
      </c>
      <c r="C2" s="3" t="s">
        <v>1</v>
      </c>
    </row>
    <row r="3" spans="2:3">
      <c r="B3" s="4">
        <v>2.5</v>
      </c>
      <c r="C3" s="4" t="s">
        <v>130</v>
      </c>
    </row>
    <row r="4" spans="2:3">
      <c r="B4" s="4">
        <v>2.5</v>
      </c>
      <c r="C4" s="4" t="s">
        <v>131</v>
      </c>
    </row>
    <row r="5" spans="2:3">
      <c r="B5" s="4">
        <v>2.5</v>
      </c>
      <c r="C5" s="15" t="s">
        <v>132</v>
      </c>
    </row>
    <row r="6" spans="2:3">
      <c r="B6" s="4">
        <v>2.5</v>
      </c>
      <c r="C6" s="4" t="s">
        <v>133</v>
      </c>
    </row>
    <row r="7" spans="2:3">
      <c r="B7" s="4">
        <v>2.5</v>
      </c>
      <c r="C7" s="4" t="s">
        <v>134</v>
      </c>
    </row>
    <row r="8" spans="2:3">
      <c r="B8" s="4">
        <v>2.5</v>
      </c>
      <c r="C8" s="4" t="s">
        <v>135</v>
      </c>
    </row>
    <row r="9" spans="2:3">
      <c r="B9" s="4">
        <v>2.5</v>
      </c>
      <c r="C9" s="4" t="s">
        <v>136</v>
      </c>
    </row>
    <row r="10" spans="2:3">
      <c r="B10" s="4">
        <v>2.5</v>
      </c>
      <c r="C10" s="4" t="s">
        <v>137</v>
      </c>
    </row>
    <row r="11" spans="2:3">
      <c r="B11" s="4">
        <v>2.5</v>
      </c>
      <c r="C11" s="4" t="s">
        <v>137</v>
      </c>
    </row>
    <row r="12" spans="2:3">
      <c r="B12" s="4">
        <v>2.5</v>
      </c>
      <c r="C12" s="4" t="s">
        <v>138</v>
      </c>
    </row>
    <row r="13" spans="2:3">
      <c r="B13" s="4">
        <v>2.5</v>
      </c>
      <c r="C13" s="4" t="s">
        <v>139</v>
      </c>
    </row>
    <row r="14" spans="2:3">
      <c r="B14" s="4">
        <v>2.5</v>
      </c>
      <c r="C14" s="4" t="s">
        <v>137</v>
      </c>
    </row>
    <row r="15" spans="2:3">
      <c r="B15" s="4">
        <v>2.5</v>
      </c>
      <c r="C15" s="4" t="s">
        <v>137</v>
      </c>
    </row>
    <row r="16" spans="2:3">
      <c r="B16" s="4">
        <v>2.5</v>
      </c>
      <c r="C16" s="4" t="s">
        <v>140</v>
      </c>
    </row>
    <row r="17" spans="2:3">
      <c r="B17" s="4">
        <v>2.5</v>
      </c>
      <c r="C17" s="4" t="s">
        <v>141</v>
      </c>
    </row>
    <row r="18" spans="2:3">
      <c r="B18" s="4">
        <v>2.5</v>
      </c>
      <c r="C18" s="4" t="s">
        <v>142</v>
      </c>
    </row>
    <row r="19" spans="2:3">
      <c r="B19" s="4">
        <v>2.5</v>
      </c>
      <c r="C19" s="4" t="s">
        <v>143</v>
      </c>
    </row>
    <row r="20" spans="2:3">
      <c r="B20" s="4">
        <v>2.5</v>
      </c>
      <c r="C20" s="4" t="s">
        <v>144</v>
      </c>
    </row>
    <row r="21" spans="2:3">
      <c r="B21" s="4">
        <v>2.5</v>
      </c>
      <c r="C21" s="4" t="s">
        <v>145</v>
      </c>
    </row>
    <row r="22" spans="2:3">
      <c r="B22" s="4">
        <v>2.5</v>
      </c>
      <c r="C22" s="4" t="s">
        <v>145</v>
      </c>
    </row>
    <row r="23" spans="2:3">
      <c r="B23" s="4">
        <v>2.5</v>
      </c>
      <c r="C23" s="4" t="s">
        <v>146</v>
      </c>
    </row>
    <row r="24" spans="2:3">
      <c r="B24" s="4">
        <v>2.5</v>
      </c>
      <c r="C24" s="4" t="s">
        <v>147</v>
      </c>
    </row>
    <row r="25" spans="2:3">
      <c r="B25" s="4">
        <v>2.5</v>
      </c>
      <c r="C25" s="4" t="s">
        <v>148</v>
      </c>
    </row>
    <row r="26" spans="2:3">
      <c r="B26" s="4">
        <v>2.5</v>
      </c>
      <c r="C26" s="4" t="s">
        <v>148</v>
      </c>
    </row>
    <row r="27" spans="2:3">
      <c r="B27" s="4">
        <v>2.5</v>
      </c>
      <c r="C27" s="4" t="s">
        <v>149</v>
      </c>
    </row>
    <row r="28" spans="2:3">
      <c r="B28" s="4">
        <v>2.5</v>
      </c>
      <c r="C28" s="4" t="s">
        <v>150</v>
      </c>
    </row>
    <row r="29" spans="2:3">
      <c r="B29" s="4">
        <v>2.5</v>
      </c>
      <c r="C29" s="4" t="s">
        <v>151</v>
      </c>
    </row>
    <row r="30" spans="2:3">
      <c r="B30" s="4">
        <v>2.5</v>
      </c>
      <c r="C30" s="4" t="s">
        <v>152</v>
      </c>
    </row>
    <row r="31" spans="2:3">
      <c r="B31" s="4">
        <v>2.5</v>
      </c>
      <c r="C31" s="4" t="s">
        <v>153</v>
      </c>
    </row>
    <row r="32" spans="2:3">
      <c r="B32" s="4">
        <v>2.5</v>
      </c>
      <c r="C32" s="16" t="s">
        <v>154</v>
      </c>
    </row>
    <row r="33" spans="2:3">
      <c r="B33" s="4">
        <v>2.5</v>
      </c>
      <c r="C33" s="4" t="s">
        <v>155</v>
      </c>
    </row>
    <row r="34" spans="2:3">
      <c r="B34" s="4">
        <v>2.5</v>
      </c>
      <c r="C34" s="4" t="s">
        <v>144</v>
      </c>
    </row>
    <row r="35" spans="2:3">
      <c r="B35" s="4">
        <v>2.5</v>
      </c>
      <c r="C35" s="4" t="s">
        <v>156</v>
      </c>
    </row>
    <row r="36" spans="2:3">
      <c r="B36" s="4">
        <v>2.5</v>
      </c>
      <c r="C36" s="4" t="s">
        <v>156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B3:C25"/>
  <sheetViews>
    <sheetView tabSelected="1" topLeftCell="A12" workbookViewId="0">
      <selection activeCell="B19" sqref="B19:C20"/>
    </sheetView>
  </sheetViews>
  <sheetFormatPr defaultRowHeight="15"/>
  <cols>
    <col min="3" max="3" width="63.5703125" customWidth="1"/>
  </cols>
  <sheetData>
    <row r="3" spans="2:3">
      <c r="B3" s="3" t="s">
        <v>0</v>
      </c>
      <c r="C3" s="3" t="s">
        <v>1</v>
      </c>
    </row>
    <row r="4" spans="2:3">
      <c r="B4" s="4">
        <v>2.5</v>
      </c>
      <c r="C4" s="4" t="s">
        <v>157</v>
      </c>
    </row>
    <row r="5" spans="2:3">
      <c r="B5" s="4">
        <v>2.5</v>
      </c>
      <c r="C5" s="4" t="s">
        <v>158</v>
      </c>
    </row>
    <row r="6" spans="2:3">
      <c r="B6" s="4">
        <v>2.5</v>
      </c>
      <c r="C6" s="4" t="s">
        <v>159</v>
      </c>
    </row>
    <row r="7" spans="2:3">
      <c r="B7" s="4">
        <v>2.5</v>
      </c>
      <c r="C7" s="4" t="s">
        <v>160</v>
      </c>
    </row>
    <row r="8" spans="2:3">
      <c r="B8" s="4">
        <v>2.5</v>
      </c>
      <c r="C8" s="4" t="s">
        <v>161</v>
      </c>
    </row>
    <row r="9" spans="2:3">
      <c r="B9" s="4">
        <v>2.5</v>
      </c>
      <c r="C9" s="4" t="s">
        <v>162</v>
      </c>
    </row>
    <row r="10" spans="2:3">
      <c r="B10" s="4">
        <v>2.5</v>
      </c>
      <c r="C10" s="4" t="s">
        <v>163</v>
      </c>
    </row>
    <row r="11" spans="2:3">
      <c r="B11" s="4">
        <v>2.5</v>
      </c>
      <c r="C11" s="4" t="s">
        <v>164</v>
      </c>
    </row>
    <row r="12" spans="2:3">
      <c r="B12" s="4">
        <v>2.5</v>
      </c>
      <c r="C12" s="4" t="s">
        <v>164</v>
      </c>
    </row>
    <row r="13" spans="2:3">
      <c r="B13" s="4">
        <v>2.5</v>
      </c>
      <c r="C13" s="4" t="s">
        <v>165</v>
      </c>
    </row>
    <row r="14" spans="2:3">
      <c r="B14" s="4">
        <v>2.5</v>
      </c>
      <c r="C14" s="4" t="s">
        <v>166</v>
      </c>
    </row>
    <row r="15" spans="2:3">
      <c r="B15" s="4">
        <v>2.5</v>
      </c>
      <c r="C15" s="4" t="s">
        <v>167</v>
      </c>
    </row>
    <row r="16" spans="2:3">
      <c r="B16" s="4">
        <v>2.5</v>
      </c>
      <c r="C16" s="4" t="s">
        <v>168</v>
      </c>
    </row>
    <row r="17" spans="2:3">
      <c r="B17" s="4">
        <v>2.5</v>
      </c>
      <c r="C17" s="4" t="s">
        <v>169</v>
      </c>
    </row>
    <row r="18" spans="2:3">
      <c r="B18" s="4">
        <v>2.5</v>
      </c>
      <c r="C18" s="4" t="s">
        <v>170</v>
      </c>
    </row>
    <row r="19" spans="2:3">
      <c r="B19" s="4">
        <v>2.5</v>
      </c>
      <c r="C19" s="4" t="s">
        <v>171</v>
      </c>
    </row>
    <row r="20" spans="2:3">
      <c r="B20" s="4">
        <v>2.5</v>
      </c>
      <c r="C20" s="4" t="s">
        <v>172</v>
      </c>
    </row>
    <row r="21" spans="2:3">
      <c r="B21" s="5"/>
      <c r="C21" s="5"/>
    </row>
    <row r="22" spans="2:3">
      <c r="B22" s="5"/>
      <c r="C22" s="5"/>
    </row>
    <row r="23" spans="2:3">
      <c r="B23" s="5"/>
      <c r="C23" s="5"/>
    </row>
    <row r="24" spans="2:3">
      <c r="B24" s="5"/>
      <c r="C24" s="5"/>
    </row>
    <row r="25" spans="2:3">
      <c r="B25" s="5"/>
      <c r="C25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Plan1</vt:lpstr>
      <vt:lpstr>1- AIMC</vt:lpstr>
      <vt:lpstr>1- DTM</vt:lpstr>
      <vt:lpstr>1-ELEMQ</vt:lpstr>
      <vt:lpstr>1 - METC</vt:lpstr>
      <vt:lpstr>1 - SEAT</vt:lpstr>
      <vt:lpstr>Plan2</vt:lpstr>
      <vt:lpstr>2- RDGM</vt:lpstr>
      <vt:lpstr>2- TCA</vt:lpstr>
      <vt:lpstr>2- TEF2</vt:lpstr>
      <vt:lpstr>2-TEM</vt:lpstr>
      <vt:lpstr>Plan3</vt:lpstr>
      <vt:lpstr>3- DTCC</vt:lpstr>
      <vt:lpstr>3- TCA</vt:lpstr>
      <vt:lpstr>3- TEF3</vt:lpstr>
    </vt:vector>
  </TitlesOfParts>
  <Company>ceeteps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salomao</dc:creator>
  <cp:lastModifiedBy>therezinha</cp:lastModifiedBy>
  <dcterms:created xsi:type="dcterms:W3CDTF">2010-07-01T18:50:49Z</dcterms:created>
  <dcterms:modified xsi:type="dcterms:W3CDTF">2010-07-07T19:33:38Z</dcterms:modified>
</cp:coreProperties>
</file>